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6\Transparencia\Contabilidad\"/>
    </mc:Choice>
  </mc:AlternateContent>
  <xr:revisionPtr revIDLastSave="0" documentId="8_{7FA7DDD1-0E8A-4E8A-8F8A-74E345023C65}" xr6:coauthVersionLast="47" xr6:coauthVersionMax="47" xr10:uidLastSave="{00000000-0000-0000-0000-000000000000}"/>
  <bookViews>
    <workbookView xWindow="28680" yWindow="960" windowWidth="29040" windowHeight="15720" xr2:uid="{5727F98D-8FB6-4329-9874-44E2A295B82C}"/>
  </bookViews>
  <sheets>
    <sheet name="BALANCE GENERAL" sheetId="2" r:id="rId1"/>
  </sheets>
  <definedNames>
    <definedName name="_xlnm.Print_Area" localSheetId="0">'BALANCE GENERAL'!$A$1:$C$66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1" i="2" l="1"/>
  <c r="B30" i="2" l="1"/>
  <c r="B47" i="2" l="1"/>
  <c r="B48" i="2" l="1"/>
  <c r="B54" i="2"/>
  <c r="B23" i="2" l="1"/>
  <c r="B55" i="2" l="1"/>
  <c r="B31" i="2"/>
</calcChain>
</file>

<file path=xl/sharedStrings.xml><?xml version="1.0" encoding="utf-8"?>
<sst xmlns="http://schemas.openxmlformats.org/spreadsheetml/2006/main" count="86" uniqueCount="48">
  <si>
    <t xml:space="preserve"> </t>
  </si>
  <si>
    <t xml:space="preserve"> Gerente Administrativo y Financiero</t>
  </si>
  <si>
    <t>Valores en RD$</t>
  </si>
  <si>
    <t>ACTIVOS</t>
  </si>
  <si>
    <t>ACTIVOS CORRIENTES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</si>
  <si>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</si>
  <si>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</si>
  <si>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</si>
  <si>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</si>
  <si>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</si>
  <si>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</si>
  <si>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</si>
  <si>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</si>
  <si>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</si>
  <si>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</si>
  <si>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</si>
  <si>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</si>
  <si>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</si>
  <si>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</si>
  <si>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TOTAL PATRIMONIO</t>
  </si>
  <si>
    <t>TOTAL PASIVOS Y PATRIMONIO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</si>
  <si>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</si>
  <si>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</si>
  <si>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</si>
  <si>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FONDO REEMBOLSO TRIB. PENDIENTE POR RECIBIR (Nota 6)</t>
  </si>
  <si>
    <t>INVENTARIO DE CONSUMO (Nota 7)</t>
  </si>
  <si>
    <t>PAGOS ANTICIPADOS (Nota 8)</t>
  </si>
  <si>
    <t>BIENES DE USO  NETO (Nota 9)</t>
  </si>
  <si>
    <t>BIENES INTANGIBLES  ( Nota 10)</t>
  </si>
  <si>
    <t xml:space="preserve">                                                                        Pedro Urrutia Sangiovani</t>
  </si>
  <si>
    <t xml:space="preserve">         Felix Ortega De La Cruz</t>
  </si>
  <si>
    <t>Febrero</t>
  </si>
  <si>
    <t>DEPOSITOS Y FIANZAS EN GARANTIA (Nota 11)</t>
  </si>
  <si>
    <t>DEPOSITOS FONDOS TERCEROS (Nota 12)</t>
  </si>
  <si>
    <t>RETENCIONES POR PAGAR (Nota 13)</t>
  </si>
  <si>
    <t>CUENTAS POR PAGAR CORTO PLAZO (Nota 14)</t>
  </si>
  <si>
    <t>PROVISIONES POR PAGAR (Nota 15)</t>
  </si>
  <si>
    <t>REEMBOLSOS TRIBUTARIOS POR PAGAR  (Nota 16)</t>
  </si>
  <si>
    <t>REEMBOLSOS POR PAGAR ISC (Nota 17)</t>
  </si>
  <si>
    <t>INGRESO DIFERIDO PROYECTO MOTOCICLETA (Nota 18)</t>
  </si>
  <si>
    <t>INGRESO DIFERIDO REEMBOLSO ISC (Nota 19)</t>
  </si>
  <si>
    <t>FONDO DE TERCEROS (Nota 20)</t>
  </si>
  <si>
    <t>PATRIMONIO  INSTITUCIONAL (Nota 21)</t>
  </si>
  <si>
    <t xml:space="preserve">RESULTADO DE EJERCICIOS ANTERIORES  </t>
  </si>
  <si>
    <t xml:space="preserve">RESULTADO DEL PERIODO </t>
  </si>
  <si>
    <t>DISPONIBILIDADES  EN CAJA Y BANCOS   ( Nota 1)</t>
  </si>
  <si>
    <t xml:space="preserve">Balance General </t>
  </si>
  <si>
    <t>Al  28 de febrero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</si>
</sst>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  <font>
      <b/>
      <u val="singleAccounting"/>
      <sz val="9"/>
      <name val="Times New Roman"/>
      <family val="1"/>
    </font>
    <font>
      <u val="singleAccounting"/>
      <sz val="9"/>
      <name val="Times New Roman"/>
      <family val="1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3"/>
    </xf>
    <xf numFmtId="0" fontId="2" fillId="0" borderId="0" xfId="0" applyFont="1"/>
    <xf numFmtId="164" fontId="4" fillId="2" borderId="0" xfId="1" applyFont="1" applyFill="1" applyAlignment="1">
      <alignment horizontal="right"/>
    </xf>
    <xf numFmtId="0" fontId="2" fillId="3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4" fillId="2" borderId="0" xfId="0" applyFont="1" applyFill="1"/>
    <xf numFmtId="0" fontId="4" fillId="3" borderId="0" xfId="0" applyFont="1" applyFill="1"/>
    <xf numFmtId="0" fontId="7" fillId="0" borderId="0" xfId="0" applyFont="1"/>
    <xf numFmtId="0" fontId="6" fillId="2" borderId="0" xfId="0" applyFont="1" applyFill="1"/>
    <xf numFmtId="164" fontId="7" fillId="0" borderId="0" xfId="1" applyFont="1"/>
    <xf numFmtId="4" fontId="7" fillId="0" borderId="0" xfId="0" applyNumberFormat="1" applyFont="1"/>
    <xf numFmtId="43" fontId="7" fillId="0" borderId="0" xfId="0" applyNumberFormat="1" applyFont="1"/>
    <xf numFmtId="164" fontId="6" fillId="2" borderId="0" xfId="1" applyFont="1" applyFill="1" applyAlignment="1">
      <alignment horizontal="right"/>
    </xf>
    <xf numFmtId="164" fontId="4" fillId="2" borderId="0" xfId="1" applyFont="1" applyFill="1"/>
    <xf numFmtId="0" fontId="8" fillId="2" borderId="0" xfId="0" applyFont="1" applyFill="1"/>
    <xf numFmtId="164" fontId="7" fillId="0" borderId="0" xfId="0" applyNumberFormat="1" applyFont="1"/>
    <xf numFmtId="4" fontId="5" fillId="0" borderId="0" xfId="0" applyNumberFormat="1" applyFont="1" applyAlignment="1">
      <alignment horizontal="right" vertical="center"/>
    </xf>
    <xf numFmtId="0" fontId="4" fillId="0" borderId="0" xfId="0" applyFont="1"/>
    <xf numFmtId="4" fontId="9" fillId="0" borderId="0" xfId="0" applyNumberFormat="1" applyFont="1" applyAlignment="1">
      <alignment vertical="center"/>
    </xf>
    <xf numFmtId="4" fontId="10" fillId="0" borderId="0" xfId="0" applyNumberFormat="1" applyFont="1"/>
    <xf numFmtId="4" fontId="10" fillId="0" borderId="0" xfId="0" applyNumberFormat="1" applyFont="1" applyAlignment="1">
      <alignment horizontal="right" vertical="center" wrapText="1"/>
    </xf>
    <xf numFmtId="164" fontId="6" fillId="3" borderId="0" xfId="1" applyFont="1" applyFill="1" applyBorder="1" applyAlignment="1">
      <alignment horizontal="right"/>
    </xf>
    <xf numFmtId="4" fontId="11" fillId="0" borderId="0" xfId="0" applyNumberFormat="1" applyFont="1" applyAlignment="1">
      <alignment horizontal="right" vertical="center" wrapText="1"/>
    </xf>
    <xf numFmtId="164" fontId="7" fillId="3" borderId="0" xfId="1" applyFont="1" applyFill="1"/>
    <xf numFmtId="0" fontId="6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2" fillId="3" borderId="0" xfId="0" applyFont="1" applyFill="1"/>
    <xf numFmtId="0" fontId="6" fillId="0" borderId="0" xfId="0" applyFont="1" applyAlignment="1">
      <alignment horizontal="left" indent="3"/>
    </xf>
    <xf numFmtId="0" fontId="7" fillId="3" borderId="0" xfId="0" applyFont="1" applyFill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indent="4"/>
    </xf>
    <xf numFmtId="0" fontId="4" fillId="3" borderId="0" xfId="0" applyFont="1" applyFill="1" applyAlignment="1">
      <alignment horizontal="left" indent="4"/>
    </xf>
    <xf numFmtId="0" fontId="7" fillId="3" borderId="0" xfId="0" applyFont="1" applyFill="1"/>
    <xf numFmtId="4" fontId="10" fillId="3" borderId="0" xfId="0" applyNumberFormat="1" applyFont="1" applyFill="1" applyAlignment="1">
      <alignment horizontal="right" vertical="center" wrapText="1"/>
    </xf>
    <xf numFmtId="4" fontId="12" fillId="3" borderId="0" xfId="0" applyNumberFormat="1" applyFont="1" applyFill="1" applyAlignment="1">
      <alignment horizontal="right" vertical="center" wrapText="1"/>
    </xf>
    <xf numFmtId="4" fontId="7" fillId="3" borderId="0" xfId="0" applyNumberFormat="1" applyFont="1" applyFill="1"/>
    <xf numFmtId="43" fontId="7" fillId="3" borderId="0" xfId="0" applyNumberFormat="1" applyFont="1" applyFill="1"/>
    <xf numFmtId="4" fontId="12" fillId="0" borderId="0" xfId="0" applyNumberFormat="1" applyFont="1" applyAlignment="1">
      <alignment horizontal="right" vertical="center" wrapText="1"/>
    </xf>
    <xf numFmtId="164" fontId="3" fillId="0" borderId="0" xfId="1" applyFont="1"/>
    <xf numFmtId="43" fontId="4" fillId="2" borderId="0" xfId="0" applyNumberFormat="1" applyFont="1" applyFill="1"/>
    <xf numFmtId="43" fontId="3" fillId="0" borderId="0" xfId="0" applyNumberFormat="1" applyFont="1"/>
    <xf numFmtId="0" fontId="5" fillId="2" borderId="0" xfId="0" applyFont="1" applyFill="1" applyAlignment="1">
      <alignment horizontal="center"/>
    </xf>
    <xf numFmtId="4" fontId="10" fillId="0" borderId="0" xfId="0" applyNumberFormat="1" applyFont="1" applyAlignment="1">
      <alignment horizontal="center" vertical="center" wrapText="1"/>
    </xf>
    <xf numFmtId="4" fontId="12" fillId="0" borderId="0" xfId="0" applyNumberFormat="1" applyFont="1" applyAlignment="1">
      <alignment horizontal="center" vertical="center" wrapText="1"/>
    </xf>
    <xf numFmtId="164" fontId="4" fillId="0" borderId="0" xfId="1" applyFont="1" applyFill="1" applyAlignment="1">
      <alignment horizontal="right"/>
    </xf>
    <xf numFmtId="164" fontId="14" fillId="0" borderId="0" xfId="1" applyFont="1" applyFill="1" applyAlignment="1">
      <alignment horizontal="right"/>
    </xf>
    <xf numFmtId="164" fontId="6" fillId="0" borderId="0" xfId="1" applyFont="1" applyFill="1" applyAlignment="1">
      <alignment horizontal="right"/>
    </xf>
    <xf numFmtId="164" fontId="13" fillId="0" borderId="0" xfId="1" applyFont="1" applyFill="1" applyAlignment="1">
      <alignment horizontal="right"/>
    </xf>
    <xf numFmtId="164" fontId="6" fillId="0" borderId="1" xfId="1" applyFont="1" applyFill="1" applyBorder="1" applyAlignment="1">
      <alignment horizontal="right"/>
    </xf>
    <xf numFmtId="164" fontId="4" fillId="0" borderId="0" xfId="1" applyFont="1" applyFill="1"/>
    <xf numFmtId="164" fontId="6" fillId="0" borderId="0" xfId="1" applyFont="1" applyFill="1" applyBorder="1" applyAlignment="1">
      <alignment horizontal="right"/>
    </xf>
    <xf numFmtId="164" fontId="4" fillId="0" borderId="0" xfId="1" applyFont="1" applyFill="1" applyBorder="1" applyAlignment="1">
      <alignment horizontal="right"/>
    </xf>
    <xf numFmtId="164" fontId="14" fillId="0" borderId="0" xfId="1" applyFont="1" applyFill="1" applyBorder="1" applyAlignment="1">
      <alignment horizontal="right"/>
    </xf>
    <xf numFmtId="164" fontId="13" fillId="0" borderId="0" xfId="1" applyFont="1" applyFill="1" applyBorder="1" applyAlignment="1">
      <alignment horizontal="right"/>
    </xf>
    <xf numFmtId="164" fontId="4" fillId="0" borderId="0" xfId="1" applyFont="1" applyFill="1" applyBorder="1"/>
    <xf numFmtId="164" fontId="7" fillId="3" borderId="0" xfId="1" applyFont="1" applyFill="1" applyBorder="1"/>
    <xf numFmtId="4" fontId="15" fillId="0" borderId="0" xfId="0" applyNumberFormat="1" applyFont="1"/>
    <xf numFmtId="0" fontId="6" fillId="2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38</xdr:row>
      <xdr:rowOff>68580</xdr:rowOff>
    </xdr:from>
    <xdr:to>
      <xdr:col>0</xdr:col>
      <xdr:colOff>2970530</xdr:colOff>
      <xdr:row>39</xdr:row>
      <xdr:rowOff>102978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2109948</xdr:colOff>
      <xdr:row>0</xdr:row>
      <xdr:rowOff>24202</xdr:rowOff>
    </xdr:from>
    <xdr:to>
      <xdr:col>0</xdr:col>
      <xdr:colOff>3571407</xdr:colOff>
      <xdr:row>6</xdr:row>
      <xdr:rowOff>86192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9948" y="24202"/>
          <a:ext cx="1461459" cy="10525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  <pageSetUpPr fitToPage="1"/>
  </sheetPr>
  <dimension ref="A1:I78"/>
  <sheetViews>
    <sheetView showGridLines="0" tabSelected="1" zoomScale="150" zoomScaleNormal="150" workbookViewId="0">
      <selection activeCell="B51" sqref="B51:B53"/>
    </sheetView>
  </sheetViews>
  <sheetFormatPr defaultColWidth="8.85546875" defaultRowHeight="12" x14ac:dyDescent="0.2"/>
  <cols>
    <col min="1" max="1" width="53.28515625" style="9" bestFit="1" customWidth="1"/>
    <col min="2" max="2" width="27.28515625" style="35" customWidth="1"/>
    <col min="3" max="3" width="2.28515625" style="35" customWidth="1"/>
    <col min="4" max="4" width="2.85546875" style="9" bestFit="1" customWidth="1"/>
    <col min="5" max="5" width="19.140625" style="9" bestFit="1" customWidth="1"/>
    <col min="6" max="6" width="17.7109375" style="9" bestFit="1" customWidth="1"/>
    <col min="7" max="7" width="19.140625" style="9" bestFit="1" customWidth="1"/>
    <col min="8" max="8" width="13.7109375" style="9" bestFit="1" customWidth="1"/>
    <col min="9" max="9" width="15" style="9" bestFit="1" customWidth="1"/>
    <col min="10" max="16384" width="8.85546875" style="9"/>
  </cols>
  <sheetData>
    <row r="1" spans="1:5" x14ac:dyDescent="0.2">
      <c r="A1" s="7"/>
      <c r="B1" s="8"/>
      <c r="C1" s="8"/>
      <c r="D1" s="7"/>
    </row>
    <row r="2" spans="1:5" ht="13.15" customHeight="1" x14ac:dyDescent="0.2">
      <c r="A2" s="7"/>
      <c r="B2" s="8"/>
      <c r="C2" s="8"/>
      <c r="D2" s="7"/>
    </row>
    <row r="3" spans="1:5" ht="13.15" customHeight="1" x14ac:dyDescent="0.2">
      <c r="A3" s="7"/>
      <c r="B3" s="8"/>
      <c r="C3" s="8"/>
      <c r="D3" s="7"/>
    </row>
    <row r="4" spans="1:5" ht="13.15" customHeight="1" x14ac:dyDescent="0.2">
      <c r="A4" s="60"/>
      <c r="B4" s="60"/>
      <c r="C4" s="60"/>
      <c r="D4" s="10"/>
    </row>
    <row r="5" spans="1:5" ht="13.15" customHeight="1" x14ac:dyDescent="0.2">
      <c r="A5" s="6"/>
      <c r="B5" s="6"/>
      <c r="C5" s="6"/>
      <c r="D5" s="10"/>
    </row>
    <row r="6" spans="1:5" ht="13.15" customHeight="1" x14ac:dyDescent="0.2">
      <c r="A6" s="6"/>
      <c r="B6" s="6"/>
      <c r="C6" s="6"/>
      <c r="D6" s="10"/>
    </row>
    <row r="7" spans="1:5" ht="13.15" customHeight="1" x14ac:dyDescent="0.2">
      <c r="A7" s="6"/>
      <c r="B7" s="6"/>
      <c r="C7" s="6"/>
      <c r="D7" s="10"/>
    </row>
    <row r="8" spans="1:5" ht="13.15" customHeight="1" x14ac:dyDescent="0.2">
      <c r="A8" s="66" t="s">
        <v>46</v>
      </c>
      <c r="B8" s="66"/>
      <c r="C8" s="66"/>
      <c r="D8" s="10"/>
    </row>
    <row r="9" spans="1:5" ht="13.15" customHeight="1" x14ac:dyDescent="0.2">
      <c r="A9" s="66" t="s">
        <v>47</v>
      </c>
      <c r="B9" s="66"/>
      <c r="C9" s="66"/>
      <c r="D9" s="10"/>
    </row>
    <row r="10" spans="1:5" ht="13.15" customHeight="1" x14ac:dyDescent="0.2">
      <c r="A10" s="66" t="s">
        <v>2</v>
      </c>
      <c r="B10" s="66"/>
      <c r="C10" s="66"/>
      <c r="D10" s="10"/>
    </row>
    <row r="11" spans="1:5" ht="13.15" customHeight="1" x14ac:dyDescent="0.2">
      <c r="A11" s="44"/>
      <c r="B11" s="44"/>
      <c r="C11" s="44"/>
      <c r="D11" s="10"/>
    </row>
    <row r="12" spans="1:5" ht="14.25" x14ac:dyDescent="0.2">
      <c r="A12" s="6"/>
      <c r="B12" s="5" t="s">
        <v>31</v>
      </c>
      <c r="C12" s="5"/>
      <c r="D12" s="6"/>
    </row>
    <row r="13" spans="1:5" x14ac:dyDescent="0.2">
      <c r="A13" s="10" t="s">
        <v>3</v>
      </c>
      <c r="B13" s="8"/>
      <c r="C13" s="8"/>
      <c r="D13" s="7"/>
    </row>
    <row r="14" spans="1:5" x14ac:dyDescent="0.2">
      <c r="A14" s="10" t="s">
        <v>4</v>
      </c>
      <c r="B14" s="8"/>
      <c r="C14" s="8"/>
      <c r="E14" s="12"/>
    </row>
    <row r="15" spans="1:5" x14ac:dyDescent="0.2">
      <c r="A15" s="7" t="s">
        <v>45</v>
      </c>
      <c r="B15" s="47">
        <v>3168318689.73</v>
      </c>
      <c r="C15" s="54"/>
      <c r="D15" s="4" t="s">
        <v>0</v>
      </c>
      <c r="E15" s="11" t="s">
        <v>0</v>
      </c>
    </row>
    <row r="16" spans="1:5" x14ac:dyDescent="0.2">
      <c r="A16" s="7" t="s">
        <v>5</v>
      </c>
      <c r="B16" s="47">
        <v>150361731.16</v>
      </c>
      <c r="C16" s="54"/>
      <c r="D16" s="4"/>
      <c r="E16" s="11"/>
    </row>
    <row r="17" spans="1:9" ht="12.75" x14ac:dyDescent="0.2">
      <c r="A17" s="7" t="s">
        <v>6</v>
      </c>
      <c r="B17" s="47">
        <v>2262778304.52</v>
      </c>
      <c r="C17" s="54"/>
      <c r="D17" s="41" t="s">
        <v>0</v>
      </c>
      <c r="E17" s="11" t="s">
        <v>0</v>
      </c>
    </row>
    <row r="18" spans="1:9" x14ac:dyDescent="0.2">
      <c r="A18" s="7" t="s">
        <v>7</v>
      </c>
      <c r="B18" s="47">
        <v>355369.71</v>
      </c>
      <c r="C18" s="54"/>
      <c r="D18" s="4"/>
      <c r="E18" s="11"/>
    </row>
    <row r="19" spans="1:9" x14ac:dyDescent="0.2">
      <c r="A19" s="7" t="s">
        <v>8</v>
      </c>
      <c r="B19" s="47">
        <v>65396774.380000003</v>
      </c>
      <c r="C19" s="54"/>
      <c r="D19" s="4"/>
      <c r="E19" s="11"/>
    </row>
    <row r="20" spans="1:9" x14ac:dyDescent="0.2">
      <c r="A20" s="7" t="s">
        <v>24</v>
      </c>
      <c r="B20" s="47">
        <v>1551067471.4000001</v>
      </c>
      <c r="C20" s="54"/>
      <c r="D20" s="4"/>
      <c r="E20" s="11"/>
    </row>
    <row r="21" spans="1:9" x14ac:dyDescent="0.2">
      <c r="A21" s="7" t="s">
        <v>25</v>
      </c>
      <c r="B21" s="47">
        <v>152119423.55000001</v>
      </c>
      <c r="C21" s="54"/>
      <c r="D21" s="42" t="s">
        <v>0</v>
      </c>
      <c r="E21" s="11" t="s">
        <v>0</v>
      </c>
      <c r="G21" s="12" t="s">
        <v>0</v>
      </c>
      <c r="H21" s="13" t="s">
        <v>0</v>
      </c>
    </row>
    <row r="22" spans="1:9" ht="14.25" x14ac:dyDescent="0.35">
      <c r="A22" s="7" t="s">
        <v>26</v>
      </c>
      <c r="B22" s="48">
        <v>50494900.619999997</v>
      </c>
      <c r="C22" s="55"/>
      <c r="D22" s="42"/>
      <c r="E22" s="11"/>
      <c r="G22" s="12"/>
      <c r="H22" s="13"/>
    </row>
    <row r="23" spans="1:9" x14ac:dyDescent="0.2">
      <c r="A23" s="10" t="s">
        <v>9</v>
      </c>
      <c r="B23" s="49">
        <f>SUM(B15:B22)</f>
        <v>7400892665.0699997</v>
      </c>
      <c r="C23" s="53"/>
      <c r="D23" s="14"/>
      <c r="E23" s="11"/>
    </row>
    <row r="24" spans="1:9" x14ac:dyDescent="0.2">
      <c r="A24" s="10"/>
      <c r="B24" s="47"/>
      <c r="C24" s="54"/>
      <c r="D24" s="4"/>
      <c r="E24" s="11"/>
    </row>
    <row r="25" spans="1:9" x14ac:dyDescent="0.2">
      <c r="A25" s="10" t="s">
        <v>10</v>
      </c>
      <c r="B25" s="47"/>
      <c r="C25" s="54"/>
      <c r="D25" s="4"/>
      <c r="E25" s="11"/>
    </row>
    <row r="26" spans="1:9" x14ac:dyDescent="0.2">
      <c r="A26" s="7" t="s">
        <v>27</v>
      </c>
      <c r="B26" s="47">
        <v>10417831234.140001</v>
      </c>
      <c r="C26" s="54"/>
      <c r="D26" s="4"/>
      <c r="E26" s="11"/>
    </row>
    <row r="27" spans="1:9" x14ac:dyDescent="0.2">
      <c r="A27" s="7" t="s">
        <v>28</v>
      </c>
      <c r="B27" s="47">
        <v>26000</v>
      </c>
      <c r="C27" s="54"/>
      <c r="D27" s="4"/>
      <c r="E27" s="11"/>
    </row>
    <row r="28" spans="1:9" x14ac:dyDescent="0.2">
      <c r="A28" s="7" t="s">
        <v>32</v>
      </c>
      <c r="B28" s="47">
        <v>29419130.66</v>
      </c>
      <c r="C28" s="54"/>
      <c r="D28" s="4"/>
      <c r="E28" s="11"/>
      <c r="F28" s="13" t="s">
        <v>0</v>
      </c>
    </row>
    <row r="29" spans="1:9" ht="14.25" x14ac:dyDescent="0.35">
      <c r="A29" s="7" t="s">
        <v>33</v>
      </c>
      <c r="B29" s="48">
        <v>110505454.56</v>
      </c>
      <c r="C29" s="55"/>
      <c r="D29" s="4"/>
      <c r="E29" s="11"/>
      <c r="F29" s="13"/>
      <c r="I29" s="22"/>
    </row>
    <row r="30" spans="1:9" ht="14.25" x14ac:dyDescent="0.35">
      <c r="A30" s="10" t="s">
        <v>11</v>
      </c>
      <c r="B30" s="50">
        <f>SUM(B26:B29)</f>
        <v>10557781819.360001</v>
      </c>
      <c r="C30" s="56"/>
      <c r="D30" s="14" t="s">
        <v>0</v>
      </c>
      <c r="E30" s="11" t="s">
        <v>0</v>
      </c>
      <c r="G30" s="13"/>
      <c r="H30" s="13"/>
      <c r="I30" s="22"/>
    </row>
    <row r="31" spans="1:9" ht="13.5" thickBot="1" x14ac:dyDescent="0.25">
      <c r="A31" s="10" t="s">
        <v>12</v>
      </c>
      <c r="B31" s="51">
        <f>B23+B30</f>
        <v>17958674484.43</v>
      </c>
      <c r="C31" s="53"/>
      <c r="D31" s="14"/>
      <c r="E31" s="11"/>
      <c r="F31" s="12"/>
      <c r="G31" s="13"/>
      <c r="H31" s="13"/>
      <c r="I31" s="22"/>
    </row>
    <row r="32" spans="1:9" ht="13.5" thickTop="1" x14ac:dyDescent="0.2">
      <c r="A32" s="10"/>
      <c r="B32" s="52"/>
      <c r="C32" s="57"/>
      <c r="D32" s="15" t="s">
        <v>0</v>
      </c>
      <c r="E32" s="11"/>
      <c r="G32" s="12" t="s">
        <v>0</v>
      </c>
      <c r="H32" s="13" t="s">
        <v>0</v>
      </c>
      <c r="I32" s="22"/>
    </row>
    <row r="33" spans="1:9" ht="12.75" x14ac:dyDescent="0.2">
      <c r="A33" s="10" t="s">
        <v>13</v>
      </c>
      <c r="B33" s="52"/>
      <c r="C33" s="57"/>
      <c r="D33" s="15"/>
      <c r="E33" s="11"/>
      <c r="I33" s="22"/>
    </row>
    <row r="34" spans="1:9" ht="12.75" x14ac:dyDescent="0.2">
      <c r="A34" s="16" t="s">
        <v>14</v>
      </c>
      <c r="B34" s="52"/>
      <c r="C34" s="57"/>
      <c r="D34" s="15"/>
      <c r="E34" s="11"/>
      <c r="F34" s="22"/>
      <c r="I34" s="22"/>
    </row>
    <row r="35" spans="1:9" ht="12.75" x14ac:dyDescent="0.2">
      <c r="A35" s="7"/>
      <c r="B35" s="52"/>
      <c r="C35" s="57"/>
      <c r="D35" s="15"/>
      <c r="E35" s="11"/>
      <c r="F35" s="22"/>
      <c r="G35" s="13" t="s">
        <v>0</v>
      </c>
      <c r="I35" s="40"/>
    </row>
    <row r="36" spans="1:9" ht="12.75" x14ac:dyDescent="0.2">
      <c r="A36" s="7" t="s">
        <v>34</v>
      </c>
      <c r="B36" s="52">
        <v>31286583.620000001</v>
      </c>
      <c r="C36" s="57"/>
      <c r="D36" s="15"/>
      <c r="E36" s="11"/>
      <c r="F36" s="22"/>
      <c r="G36" s="13" t="s">
        <v>0</v>
      </c>
      <c r="I36" s="59"/>
    </row>
    <row r="37" spans="1:9" ht="12.75" x14ac:dyDescent="0.2">
      <c r="A37" s="7" t="s">
        <v>35</v>
      </c>
      <c r="B37" s="47">
        <v>641179946.02999997</v>
      </c>
      <c r="C37" s="54"/>
      <c r="D37" s="4" t="s">
        <v>0</v>
      </c>
      <c r="E37" s="11"/>
      <c r="F37" s="22"/>
    </row>
    <row r="38" spans="1:9" ht="12.75" x14ac:dyDescent="0.2">
      <c r="A38" s="7" t="s">
        <v>36</v>
      </c>
      <c r="B38" s="47">
        <v>120376141.83</v>
      </c>
      <c r="C38" s="54"/>
      <c r="D38" s="4"/>
      <c r="E38" s="11"/>
      <c r="F38" s="22"/>
    </row>
    <row r="39" spans="1:9" ht="12.75" x14ac:dyDescent="0.2">
      <c r="A39" s="7" t="s">
        <v>37</v>
      </c>
      <c r="B39" s="47">
        <v>1685789442.79</v>
      </c>
      <c r="C39" s="54"/>
      <c r="D39" s="4"/>
      <c r="E39" s="11"/>
      <c r="F39" s="22"/>
      <c r="G39" s="22"/>
      <c r="H39" s="22"/>
      <c r="I39" s="13"/>
    </row>
    <row r="40" spans="1:9" ht="14.25" x14ac:dyDescent="0.35">
      <c r="A40" s="7" t="s">
        <v>38</v>
      </c>
      <c r="B40" s="48">
        <v>492574541.00999999</v>
      </c>
      <c r="C40" s="55"/>
      <c r="D40" s="4"/>
      <c r="E40" s="11"/>
      <c r="F40" s="40"/>
      <c r="G40" s="22"/>
      <c r="H40" s="22"/>
      <c r="I40" s="13"/>
    </row>
    <row r="41" spans="1:9" ht="12.75" x14ac:dyDescent="0.2">
      <c r="A41" s="10" t="s">
        <v>15</v>
      </c>
      <c r="B41" s="53">
        <f>SUM(B36:B40)</f>
        <v>2971206655.2799997</v>
      </c>
      <c r="C41" s="53"/>
      <c r="D41" s="14"/>
      <c r="E41" s="11"/>
      <c r="G41" s="45"/>
      <c r="H41" s="45"/>
    </row>
    <row r="42" spans="1:9" ht="12.75" x14ac:dyDescent="0.2">
      <c r="A42" s="10"/>
      <c r="B42" s="49"/>
      <c r="C42" s="53"/>
      <c r="D42" s="14"/>
      <c r="E42" s="11"/>
      <c r="G42" s="46"/>
      <c r="H42" s="46"/>
    </row>
    <row r="43" spans="1:9" x14ac:dyDescent="0.2">
      <c r="A43" s="16" t="s">
        <v>16</v>
      </c>
      <c r="B43" s="49"/>
      <c r="C43" s="53"/>
      <c r="D43" s="14"/>
      <c r="E43" s="11"/>
      <c r="F43" s="13" t="s">
        <v>0</v>
      </c>
    </row>
    <row r="44" spans="1:9" x14ac:dyDescent="0.2">
      <c r="A44" s="7" t="s">
        <v>39</v>
      </c>
      <c r="B44" s="47">
        <v>62363726.920000002</v>
      </c>
      <c r="C44" s="54"/>
      <c r="D44" s="4"/>
      <c r="E44" s="11" t="s">
        <v>0</v>
      </c>
    </row>
    <row r="45" spans="1:9" x14ac:dyDescent="0.2">
      <c r="A45" s="7" t="s">
        <v>40</v>
      </c>
      <c r="B45" s="47">
        <v>1787713129.1700001</v>
      </c>
      <c r="C45" s="54"/>
      <c r="D45" s="4"/>
      <c r="E45" s="11"/>
      <c r="G45" s="13"/>
    </row>
    <row r="46" spans="1:9" ht="14.25" x14ac:dyDescent="0.35">
      <c r="A46" s="7" t="s">
        <v>41</v>
      </c>
      <c r="B46" s="48">
        <v>110815495.26000001</v>
      </c>
      <c r="C46" s="55"/>
      <c r="D46" s="4" t="s">
        <v>0</v>
      </c>
      <c r="E46" s="11" t="s">
        <v>0</v>
      </c>
      <c r="F46" s="13" t="s">
        <v>0</v>
      </c>
    </row>
    <row r="47" spans="1:9" ht="14.25" x14ac:dyDescent="0.35">
      <c r="A47" s="7"/>
      <c r="B47" s="50">
        <f>SUM(B44:B46)</f>
        <v>1960892351.3500001</v>
      </c>
      <c r="C47" s="56"/>
      <c r="D47" s="4"/>
      <c r="E47" s="11"/>
      <c r="F47" s="13"/>
    </row>
    <row r="48" spans="1:9" ht="12.75" x14ac:dyDescent="0.2">
      <c r="A48" s="10" t="s">
        <v>17</v>
      </c>
      <c r="B48" s="53">
        <f>B41+B47</f>
        <v>4932099006.6300001</v>
      </c>
      <c r="C48" s="53"/>
      <c r="D48" s="4" t="s">
        <v>0</v>
      </c>
      <c r="E48" s="11" t="s">
        <v>0</v>
      </c>
      <c r="F48" s="43" t="s">
        <v>0</v>
      </c>
      <c r="G48" s="17"/>
      <c r="H48" s="13"/>
      <c r="I48" s="13"/>
    </row>
    <row r="49" spans="1:9" x14ac:dyDescent="0.2">
      <c r="A49" s="10"/>
      <c r="B49" s="49"/>
      <c r="C49" s="53"/>
      <c r="D49" s="4"/>
      <c r="E49" s="11" t="s">
        <v>0</v>
      </c>
      <c r="G49" s="11"/>
      <c r="I49" s="13" t="s">
        <v>0</v>
      </c>
    </row>
    <row r="50" spans="1:9" ht="12.75" x14ac:dyDescent="0.2">
      <c r="A50" s="10" t="s">
        <v>18</v>
      </c>
      <c r="B50" s="47"/>
      <c r="C50" s="54"/>
      <c r="D50" s="22"/>
      <c r="E50" s="18" t="s">
        <v>0</v>
      </c>
      <c r="G50" s="13"/>
    </row>
    <row r="51" spans="1:9" ht="12.75" x14ac:dyDescent="0.2">
      <c r="A51" s="19" t="s">
        <v>42</v>
      </c>
      <c r="B51" s="47">
        <v>993917277.07000005</v>
      </c>
      <c r="C51" s="54"/>
      <c r="D51" s="22"/>
      <c r="E51" s="20"/>
    </row>
    <row r="52" spans="1:9" ht="12.75" x14ac:dyDescent="0.2">
      <c r="A52" s="19" t="s">
        <v>43</v>
      </c>
      <c r="B52" s="47">
        <v>11851948882.219999</v>
      </c>
      <c r="C52" s="54"/>
      <c r="D52" s="22"/>
      <c r="E52" s="11"/>
      <c r="F52" s="21" t="s">
        <v>0</v>
      </c>
      <c r="G52" s="13" t="s">
        <v>0</v>
      </c>
    </row>
    <row r="53" spans="1:9" ht="15" x14ac:dyDescent="0.35">
      <c r="A53" s="19" t="s">
        <v>44</v>
      </c>
      <c r="B53" s="48">
        <v>180709318.50999999</v>
      </c>
      <c r="C53" s="55"/>
      <c r="D53" s="40"/>
      <c r="E53" s="11" t="s">
        <v>0</v>
      </c>
      <c r="F53" s="21"/>
      <c r="G53" s="13" t="s">
        <v>0</v>
      </c>
    </row>
    <row r="54" spans="1:9" ht="12.75" x14ac:dyDescent="0.2">
      <c r="A54" s="10" t="s">
        <v>19</v>
      </c>
      <c r="B54" s="53">
        <f>SUM(B51:B53)</f>
        <v>13026575477.799999</v>
      </c>
      <c r="C54" s="53"/>
      <c r="D54" s="22"/>
      <c r="E54" s="11"/>
      <c r="F54" s="17"/>
      <c r="H54" s="13"/>
    </row>
    <row r="55" spans="1:9" ht="13.5" thickBot="1" x14ac:dyDescent="0.25">
      <c r="A55" s="10" t="s">
        <v>20</v>
      </c>
      <c r="B55" s="51">
        <f>B48+B54</f>
        <v>17958674484.43</v>
      </c>
      <c r="C55" s="53"/>
      <c r="D55" s="22"/>
      <c r="E55" s="11"/>
      <c r="G55" s="13"/>
    </row>
    <row r="56" spans="1:9" ht="13.5" thickTop="1" x14ac:dyDescent="0.2">
      <c r="A56" s="10"/>
      <c r="B56" s="53"/>
      <c r="C56" s="53"/>
      <c r="D56" s="24"/>
      <c r="E56" s="11"/>
      <c r="G56" s="13"/>
    </row>
    <row r="57" spans="1:9" x14ac:dyDescent="0.2">
      <c r="A57" s="10"/>
      <c r="B57" s="23"/>
      <c r="C57" s="23"/>
      <c r="D57" s="14"/>
      <c r="E57" s="11"/>
      <c r="G57" s="13"/>
    </row>
    <row r="58" spans="1:9" x14ac:dyDescent="0.2">
      <c r="B58" s="25"/>
      <c r="C58" s="58"/>
      <c r="D58" s="11"/>
      <c r="E58" s="11"/>
    </row>
    <row r="59" spans="1:9" ht="14.25" x14ac:dyDescent="0.2">
      <c r="A59" s="63" t="s">
        <v>0</v>
      </c>
      <c r="B59" s="62"/>
      <c r="C59" s="62"/>
      <c r="D59" s="62"/>
      <c r="G59" s="13"/>
    </row>
    <row r="60" spans="1:9" ht="14.25" x14ac:dyDescent="0.2">
      <c r="A60" s="64" t="s">
        <v>29</v>
      </c>
      <c r="B60" s="64"/>
      <c r="C60" s="64"/>
      <c r="D60" s="64"/>
      <c r="G60" s="13" t="s">
        <v>0</v>
      </c>
    </row>
    <row r="61" spans="1:9" ht="15" x14ac:dyDescent="0.25">
      <c r="A61" s="65" t="s">
        <v>21</v>
      </c>
      <c r="B61" s="65"/>
      <c r="C61" s="65"/>
      <c r="D61" s="65"/>
    </row>
    <row r="62" spans="1:9" ht="14.25" x14ac:dyDescent="0.2">
      <c r="A62" s="62" t="s">
        <v>0</v>
      </c>
      <c r="B62" s="62"/>
      <c r="C62" s="62"/>
      <c r="D62" s="62"/>
    </row>
    <row r="63" spans="1:9" ht="15" x14ac:dyDescent="0.25">
      <c r="A63" s="61"/>
      <c r="B63" s="61"/>
      <c r="C63" s="61"/>
      <c r="D63" s="61"/>
    </row>
    <row r="64" spans="1:9" ht="14.25" x14ac:dyDescent="0.2">
      <c r="A64" s="3" t="s">
        <v>30</v>
      </c>
      <c r="B64" s="64" t="s">
        <v>22</v>
      </c>
      <c r="C64" s="64"/>
      <c r="D64" s="64"/>
      <c r="F64" s="26"/>
    </row>
    <row r="65" spans="1:7" ht="15" x14ac:dyDescent="0.25">
      <c r="A65" s="1" t="s">
        <v>1</v>
      </c>
      <c r="B65" s="27" t="s">
        <v>23</v>
      </c>
      <c r="C65" s="27"/>
      <c r="D65" s="1"/>
      <c r="F65" s="28"/>
      <c r="G65" s="9" t="s">
        <v>0</v>
      </c>
    </row>
    <row r="66" spans="1:7" ht="14.25" x14ac:dyDescent="0.2">
      <c r="A66" s="2"/>
      <c r="B66" s="29" t="s">
        <v>0</v>
      </c>
      <c r="C66" s="29"/>
      <c r="D66" s="3"/>
    </row>
    <row r="67" spans="1:7" x14ac:dyDescent="0.2">
      <c r="A67" s="30"/>
      <c r="B67" s="31"/>
      <c r="C67" s="31"/>
      <c r="D67" s="32"/>
    </row>
    <row r="68" spans="1:7" x14ac:dyDescent="0.2">
      <c r="A68" s="30"/>
      <c r="B68" s="31"/>
      <c r="C68" s="31"/>
      <c r="D68" s="32"/>
    </row>
    <row r="69" spans="1:7" x14ac:dyDescent="0.2">
      <c r="A69" s="33" t="s">
        <v>0</v>
      </c>
      <c r="B69" s="34" t="s">
        <v>0</v>
      </c>
      <c r="C69" s="34"/>
    </row>
    <row r="70" spans="1:7" x14ac:dyDescent="0.2">
      <c r="A70" s="33"/>
    </row>
    <row r="71" spans="1:7" x14ac:dyDescent="0.2">
      <c r="A71" s="33"/>
    </row>
    <row r="73" spans="1:7" ht="12.75" x14ac:dyDescent="0.2">
      <c r="B73" s="36"/>
      <c r="C73" s="36"/>
    </row>
    <row r="74" spans="1:7" ht="12.75" x14ac:dyDescent="0.2">
      <c r="B74" s="36"/>
      <c r="C74" s="36"/>
    </row>
    <row r="75" spans="1:7" ht="12.75" x14ac:dyDescent="0.2">
      <c r="B75" s="36"/>
      <c r="C75" s="36"/>
    </row>
    <row r="76" spans="1:7" ht="12.75" x14ac:dyDescent="0.2">
      <c r="B76" s="37"/>
      <c r="C76" s="37"/>
    </row>
    <row r="77" spans="1:7" x14ac:dyDescent="0.2">
      <c r="B77" s="38"/>
      <c r="C77" s="38"/>
    </row>
    <row r="78" spans="1:7" x14ac:dyDescent="0.2">
      <c r="B78" s="39"/>
      <c r="C78" s="39"/>
    </row>
  </sheetData>
  <mergeCells count="10">
    <mergeCell ref="A62:D62"/>
    <mergeCell ref="A63:D63"/>
    <mergeCell ref="B64:D64"/>
    <mergeCell ref="A59:D59"/>
    <mergeCell ref="A4:C4"/>
    <mergeCell ref="A8:C8"/>
    <mergeCell ref="A10:C10"/>
    <mergeCell ref="A60:D60"/>
    <mergeCell ref="A61:D61"/>
    <mergeCell ref="A9:C9"/>
  </mergeCells>
  <printOptions horizontalCentered="1"/>
  <pageMargins left="0.75" right="0.75" top="1" bottom="1" header="0.17" footer="0"/>
  <pageSetup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BALANCE GENERAL</vt:lpstr>
      <vt:lpstr>'BALANCE GENERAL'!Print_Area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 Sanchez</cp:lastModifiedBy>
  <cp:lastPrinted>2026-03-19T14:58:26Z</cp:lastPrinted>
  <dcterms:created xsi:type="dcterms:W3CDTF">2024-05-16T20:33:13Z</dcterms:created>
  <dcterms:modified xsi:type="dcterms:W3CDTF">2026-03-20T19:38:21Z</dcterms:modified>
</cp:coreProperties>
</file>